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4" sheetId="135" r:id="rId1"/>
  </sheets>
  <definedNames>
    <definedName name="_xlnm.Print_Area" localSheetId="0">'C_V.144'!$B$2:$P$36</definedName>
  </definedNames>
  <calcPr calcId="162913"/>
</workbook>
</file>

<file path=xl/calcChain.xml><?xml version="1.0" encoding="utf-8"?>
<calcChain xmlns="http://schemas.openxmlformats.org/spreadsheetml/2006/main">
  <c r="L31" i="135" l="1"/>
  <c r="P31" i="135"/>
  <c r="L32" i="135"/>
  <c r="P32" i="135"/>
  <c r="L33" i="135"/>
  <c r="P33" i="135"/>
  <c r="F31" i="135"/>
  <c r="F32" i="135"/>
  <c r="F33" i="135"/>
  <c r="P34" i="135" l="1"/>
  <c r="L34" i="135"/>
  <c r="F34" i="135"/>
  <c r="P30" i="135"/>
  <c r="L30" i="135"/>
  <c r="F30" i="135"/>
  <c r="P29" i="135"/>
  <c r="L29" i="135"/>
  <c r="F29" i="135"/>
  <c r="P28" i="135"/>
  <c r="L28" i="135"/>
  <c r="F28" i="135"/>
  <c r="P27" i="135"/>
  <c r="L27" i="135"/>
  <c r="F27" i="135"/>
  <c r="P26" i="135"/>
  <c r="L26" i="135"/>
  <c r="F26" i="135"/>
  <c r="P25" i="135"/>
  <c r="L25" i="135"/>
  <c r="F25" i="135"/>
  <c r="P24" i="135"/>
  <c r="L24" i="135"/>
  <c r="F24" i="135"/>
  <c r="P23" i="135"/>
  <c r="L23" i="135"/>
  <c r="F23" i="135"/>
  <c r="P22" i="135"/>
  <c r="L22" i="135"/>
  <c r="F22" i="135"/>
  <c r="P21" i="135"/>
  <c r="L21" i="135"/>
  <c r="F21" i="135"/>
  <c r="P20" i="135"/>
  <c r="L20" i="135"/>
  <c r="F20" i="135"/>
  <c r="P19" i="135"/>
  <c r="L19" i="135"/>
  <c r="F19" i="135"/>
  <c r="P18" i="135"/>
  <c r="L18" i="135"/>
  <c r="F18" i="135"/>
  <c r="P17" i="135"/>
  <c r="L17" i="135"/>
  <c r="F17" i="135"/>
  <c r="P16" i="135"/>
  <c r="L16" i="135"/>
  <c r="F16" i="135"/>
  <c r="P15" i="135"/>
  <c r="L15" i="135"/>
  <c r="F15" i="135"/>
  <c r="P14" i="135"/>
  <c r="L14" i="135"/>
  <c r="F14" i="135"/>
  <c r="P13" i="135"/>
  <c r="L13" i="135"/>
  <c r="N13" i="135" s="1"/>
  <c r="F13" i="135"/>
  <c r="H13" i="135" s="1"/>
  <c r="H14" i="135" s="1"/>
  <c r="N14" i="135" l="1"/>
  <c r="N15" i="135" s="1"/>
  <c r="N16" i="135" s="1"/>
  <c r="N17" i="135" s="1"/>
  <c r="N18" i="135" s="1"/>
  <c r="N19" i="135" s="1"/>
  <c r="N20" i="135" s="1"/>
  <c r="N21" i="135" s="1"/>
  <c r="N22" i="135" s="1"/>
  <c r="N23" i="135" s="1"/>
  <c r="N24" i="135" s="1"/>
  <c r="N25" i="135" s="1"/>
  <c r="N26" i="135" s="1"/>
  <c r="N27" i="135" s="1"/>
  <c r="N28" i="135" s="1"/>
  <c r="N29" i="135" s="1"/>
  <c r="N30" i="135" s="1"/>
  <c r="N31" i="135" s="1"/>
  <c r="N32" i="135" s="1"/>
  <c r="N33" i="135" s="1"/>
  <c r="H15" i="135"/>
  <c r="H16" i="135" s="1"/>
  <c r="H17" i="135" s="1"/>
  <c r="H18" i="135" s="1"/>
  <c r="H19" i="135" s="1"/>
  <c r="H20" i="135" s="1"/>
  <c r="H21" i="135" s="1"/>
  <c r="H22" i="135" s="1"/>
  <c r="H23" i="135" s="1"/>
  <c r="H24" i="135" s="1"/>
  <c r="H25" i="135" s="1"/>
  <c r="H26" i="135" s="1"/>
  <c r="H27" i="135" s="1"/>
  <c r="H28" i="135" s="1"/>
  <c r="H29" i="135" s="1"/>
  <c r="H30" i="135" s="1"/>
  <c r="H31" i="135" s="1"/>
  <c r="H32" i="135" s="1"/>
  <c r="H33" i="13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<sst xmlns="http://schemas.openxmlformats.org/spreadsheetml/2006/main" count="39" uniqueCount="35">
  <si>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</si>
  <si>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</si>
  <si>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</si>
  <si>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</si>
  <si>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</si>
  <si>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</si>
  <si>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</si>
  <si>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</si>
  <si>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</si>
  <si>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</si>
  <si>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</si>
  <si>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</si>
  <si>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</si>
  <si>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</si>
  <si>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</si>
  <si>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</si>
  <si>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</si>
  <si>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</si>
  <si>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</si>
  <si>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</si>
  <si>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</si>
  <si>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</si>
  <si>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</si>
  <si>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</si>
  <si>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</si>
  <si>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</si>
  <si>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</si>
  <si>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</si>
  <si>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</si>
  <si>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</si>
  <si>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</si>
  <si>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</si>
  <si>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</si>
  <si>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</si>
  <si>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V.144. </t>
    </r>
    <r>
      <rPr>
        <b/>
        <sz val="14"/>
        <rFont val="Times New Roman"/>
        <family val="1"/>
      </rPr>
      <t>Aumentos por otras diferencias de imputación temporal de ingresos y gastos.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</si>
</sst>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34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8" t="s">
        <v>30</v>
      </c>
      <c r="C7" s="6"/>
      <c r="D7" s="45" t="s">
        <v>0</v>
      </c>
      <c r="E7" s="45"/>
      <c r="F7" s="45"/>
      <c r="G7" s="45"/>
      <c r="H7" s="45"/>
      <c r="I7" s="7"/>
      <c r="J7" s="45" t="s">
        <v>4</v>
      </c>
      <c r="K7" s="45"/>
      <c r="L7" s="45"/>
      <c r="M7" s="45"/>
      <c r="N7" s="45"/>
      <c r="O7" s="45"/>
      <c r="P7" s="45"/>
    </row>
    <row r="8" spans="2:18" s="2" customFormat="1" ht="3.95" customHeight="1" x14ac:dyDescent="0.2">
      <c r="B8" s="48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8"/>
      <c r="C9" s="6"/>
      <c r="D9" s="46" t="s">
        <v>3</v>
      </c>
      <c r="E9" s="6"/>
      <c r="F9" s="47" t="s">
        <v>12</v>
      </c>
      <c r="G9" s="47"/>
      <c r="H9" s="47"/>
      <c r="I9" s="6"/>
      <c r="J9" s="5" t="s">
        <v>9</v>
      </c>
      <c r="K9" s="26"/>
      <c r="L9" s="47" t="s">
        <v>12</v>
      </c>
      <c r="M9" s="47"/>
      <c r="N9" s="47"/>
      <c r="O9" s="6"/>
      <c r="P9" s="5" t="s">
        <v>8</v>
      </c>
    </row>
    <row r="10" spans="2:18" s="2" customFormat="1" ht="3.95" customHeight="1" x14ac:dyDescent="0.25">
      <c r="B10" s="49" t="s">
        <v>13</v>
      </c>
      <c r="C10" s="6"/>
      <c r="D10" s="46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9"/>
      <c r="C11" s="6"/>
      <c r="D11" s="46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78</v>
      </c>
      <c r="E13" s="12"/>
      <c r="F13" s="13">
        <f>(D13/D$34)*100</f>
        <v>2.3679417122040074</v>
      </c>
      <c r="G13" s="14"/>
      <c r="H13" s="13">
        <f>F13</f>
        <v>2.3679417122040074</v>
      </c>
      <c r="I13" s="29"/>
      <c r="J13" s="30">
        <v>27.857614009999999</v>
      </c>
      <c r="K13" s="12"/>
      <c r="L13" s="13">
        <f>(J13/J$34)*100</f>
        <v>1.2719056110981832</v>
      </c>
      <c r="M13" s="14"/>
      <c r="N13" s="13">
        <f>L13</f>
        <v>1.2719056110981832</v>
      </c>
      <c r="O13" s="29"/>
      <c r="P13" s="12">
        <f>(J13/D13)*1000000</f>
        <v>357148.89756410255</v>
      </c>
      <c r="R13" s="3"/>
    </row>
    <row r="14" spans="2:18" ht="15" customHeight="1" x14ac:dyDescent="0.2">
      <c r="B14" s="15" t="s">
        <v>14</v>
      </c>
      <c r="C14" s="11"/>
      <c r="D14" s="12">
        <v>133</v>
      </c>
      <c r="E14" s="12"/>
      <c r="F14" s="13">
        <f t="shared" ref="F14:F30" si="0">(D14/D$34)*100</f>
        <v>4.0376442015786278</v>
      </c>
      <c r="G14" s="14"/>
      <c r="H14" s="13">
        <f t="shared" ref="H14:H30" si="1">H13+F14</f>
        <v>6.4055859137826356</v>
      </c>
      <c r="I14" s="31"/>
      <c r="J14" s="30">
        <v>15.813632040000002</v>
      </c>
      <c r="K14" s="12"/>
      <c r="L14" s="13">
        <f t="shared" ref="L14:L30" si="2">(J14/J$34)*100</f>
        <v>0.72200897450506429</v>
      </c>
      <c r="M14" s="14"/>
      <c r="N14" s="13">
        <f t="shared" ref="N14:N30" si="3">N13+L14</f>
        <v>1.9939145856032474</v>
      </c>
      <c r="O14" s="31"/>
      <c r="P14" s="12">
        <f t="shared" ref="P14:P34" si="4">(J14/D14)*1000000</f>
        <v>118899.4890225564</v>
      </c>
      <c r="R14" s="3"/>
    </row>
    <row r="15" spans="2:18" ht="15" customHeight="1" x14ac:dyDescent="0.2">
      <c r="B15" s="15" t="s">
        <v>27</v>
      </c>
      <c r="C15" s="11"/>
      <c r="D15" s="12">
        <v>180</v>
      </c>
      <c r="E15" s="12"/>
      <c r="F15" s="13">
        <f t="shared" si="0"/>
        <v>5.4644808743169397</v>
      </c>
      <c r="G15" s="14"/>
      <c r="H15" s="13">
        <f t="shared" si="1"/>
        <v>11.870066788099574</v>
      </c>
      <c r="I15" s="31"/>
      <c r="J15" s="30">
        <v>12.256784560000002</v>
      </c>
      <c r="K15" s="12"/>
      <c r="L15" s="13">
        <f t="shared" si="2"/>
        <v>0.55961264486935081</v>
      </c>
      <c r="M15" s="14"/>
      <c r="N15" s="13">
        <f t="shared" si="3"/>
        <v>2.5535272304725982</v>
      </c>
      <c r="O15" s="31"/>
      <c r="P15" s="12">
        <f t="shared" si="4"/>
        <v>68093.247555555572</v>
      </c>
      <c r="R15" s="3"/>
    </row>
    <row r="16" spans="2:18" ht="15" customHeight="1" x14ac:dyDescent="0.2">
      <c r="B16" s="15" t="s">
        <v>23</v>
      </c>
      <c r="C16" s="11"/>
      <c r="D16" s="12">
        <v>257</v>
      </c>
      <c r="E16" s="12"/>
      <c r="F16" s="13">
        <f t="shared" si="0"/>
        <v>7.8020643594414087</v>
      </c>
      <c r="G16" s="14"/>
      <c r="H16" s="13">
        <f t="shared" si="1"/>
        <v>19.672131147540984</v>
      </c>
      <c r="I16" s="31"/>
      <c r="J16" s="30">
        <v>59.518070920000007</v>
      </c>
      <c r="K16" s="12"/>
      <c r="L16" s="13">
        <f t="shared" si="2"/>
        <v>2.7174390576922067</v>
      </c>
      <c r="M16" s="14"/>
      <c r="N16" s="13">
        <f t="shared" si="3"/>
        <v>5.2709662881648054</v>
      </c>
      <c r="O16" s="31"/>
      <c r="P16" s="12">
        <f t="shared" si="4"/>
        <v>231587.82459143974</v>
      </c>
      <c r="R16" s="3"/>
    </row>
    <row r="17" spans="2:18" ht="15" customHeight="1" x14ac:dyDescent="0.2">
      <c r="B17" s="16" t="s">
        <v>15</v>
      </c>
      <c r="C17" s="20"/>
      <c r="D17" s="17">
        <v>329</v>
      </c>
      <c r="E17" s="17"/>
      <c r="F17" s="4">
        <f t="shared" si="0"/>
        <v>9.9878567091681845</v>
      </c>
      <c r="G17" s="18"/>
      <c r="H17" s="4">
        <f t="shared" si="1"/>
        <v>29.659987856709169</v>
      </c>
      <c r="I17" s="32"/>
      <c r="J17" s="33">
        <v>21.307136939999996</v>
      </c>
      <c r="K17" s="17"/>
      <c r="L17" s="4">
        <f t="shared" si="2"/>
        <v>0.97282800388773738</v>
      </c>
      <c r="M17" s="18"/>
      <c r="N17" s="4">
        <f t="shared" si="3"/>
        <v>6.2437942920525424</v>
      </c>
      <c r="O17" s="32"/>
      <c r="P17" s="17">
        <f t="shared" si="4"/>
        <v>64763.334164133725</v>
      </c>
      <c r="R17" s="3"/>
    </row>
    <row r="18" spans="2:18" ht="15" customHeight="1" x14ac:dyDescent="0.2">
      <c r="B18" s="15" t="s">
        <v>16</v>
      </c>
      <c r="C18" s="11"/>
      <c r="D18" s="12">
        <v>284</v>
      </c>
      <c r="E18" s="12"/>
      <c r="F18" s="13">
        <f t="shared" si="0"/>
        <v>8.6217364905889493</v>
      </c>
      <c r="G18" s="14"/>
      <c r="H18" s="13">
        <f t="shared" si="1"/>
        <v>38.281724347298116</v>
      </c>
      <c r="I18" s="31"/>
      <c r="J18" s="30">
        <v>25.050014930000003</v>
      </c>
      <c r="K18" s="12"/>
      <c r="L18" s="13">
        <f t="shared" si="2"/>
        <v>1.143717998825136</v>
      </c>
      <c r="M18" s="14"/>
      <c r="N18" s="13">
        <f t="shared" si="3"/>
        <v>7.3875122908776785</v>
      </c>
      <c r="O18" s="31"/>
      <c r="P18" s="12">
        <f t="shared" si="4"/>
        <v>88204.277922535228</v>
      </c>
      <c r="R18" s="3"/>
    </row>
    <row r="19" spans="2:18" ht="15" customHeight="1" x14ac:dyDescent="0.2">
      <c r="B19" s="15" t="s">
        <v>17</v>
      </c>
      <c r="C19" s="11"/>
      <c r="D19" s="12">
        <v>287</v>
      </c>
      <c r="E19" s="12"/>
      <c r="F19" s="13">
        <f t="shared" si="0"/>
        <v>8.7128111718275658</v>
      </c>
      <c r="G19" s="14"/>
      <c r="H19" s="13">
        <f t="shared" si="1"/>
        <v>46.994535519125684</v>
      </c>
      <c r="I19" s="31"/>
      <c r="J19" s="30">
        <v>19.902899519999995</v>
      </c>
      <c r="K19" s="12"/>
      <c r="L19" s="13">
        <f t="shared" si="2"/>
        <v>0.90871420529856539</v>
      </c>
      <c r="M19" s="14"/>
      <c r="N19" s="13">
        <f t="shared" si="3"/>
        <v>8.296226496176244</v>
      </c>
      <c r="O19" s="31"/>
      <c r="P19" s="12">
        <f t="shared" si="4"/>
        <v>69348.081951219501</v>
      </c>
      <c r="R19" s="3"/>
    </row>
    <row r="20" spans="2:18" ht="15" customHeight="1" x14ac:dyDescent="0.2">
      <c r="B20" s="15" t="s">
        <v>22</v>
      </c>
      <c r="C20" s="11"/>
      <c r="D20" s="12">
        <v>475</v>
      </c>
      <c r="E20" s="12"/>
      <c r="F20" s="13">
        <f t="shared" si="0"/>
        <v>14.420157862780814</v>
      </c>
      <c r="G20" s="14"/>
      <c r="H20" s="13">
        <f t="shared" si="1"/>
        <v>61.414693381906496</v>
      </c>
      <c r="I20" s="31"/>
      <c r="J20" s="30">
        <v>72.752148019999964</v>
      </c>
      <c r="K20" s="12"/>
      <c r="L20" s="13">
        <f t="shared" si="2"/>
        <v>3.321672317409051</v>
      </c>
      <c r="M20" s="14"/>
      <c r="N20" s="13">
        <f t="shared" si="3"/>
        <v>11.617898813585295</v>
      </c>
      <c r="O20" s="31"/>
      <c r="P20" s="12">
        <f t="shared" si="4"/>
        <v>153162.41688421046</v>
      </c>
      <c r="R20" s="3"/>
    </row>
    <row r="21" spans="2:18" ht="15" customHeight="1" x14ac:dyDescent="0.2">
      <c r="B21" s="15" t="s">
        <v>24</v>
      </c>
      <c r="C21" s="11"/>
      <c r="D21" s="12">
        <v>201</v>
      </c>
      <c r="E21" s="12"/>
      <c r="F21" s="13">
        <f t="shared" si="0"/>
        <v>6.10200364298725</v>
      </c>
      <c r="G21" s="14"/>
      <c r="H21" s="13">
        <f t="shared" si="1"/>
        <v>67.516697024893745</v>
      </c>
      <c r="I21" s="31"/>
      <c r="J21" s="30">
        <v>44.889902539999994</v>
      </c>
      <c r="K21" s="12"/>
      <c r="L21" s="13">
        <f t="shared" si="2"/>
        <v>2.0495552455347048</v>
      </c>
      <c r="M21" s="14"/>
      <c r="N21" s="13">
        <f t="shared" si="3"/>
        <v>13.667454059120001</v>
      </c>
      <c r="O21" s="31"/>
      <c r="P21" s="12">
        <f t="shared" si="4"/>
        <v>223332.84845771143</v>
      </c>
      <c r="R21" s="3"/>
    </row>
    <row r="22" spans="2:18" ht="15" customHeight="1" x14ac:dyDescent="0.2">
      <c r="B22" s="19" t="s">
        <v>25</v>
      </c>
      <c r="C22" s="20"/>
      <c r="D22" s="17">
        <v>80</v>
      </c>
      <c r="E22" s="17"/>
      <c r="F22" s="4">
        <f t="shared" si="0"/>
        <v>2.4286581663630842</v>
      </c>
      <c r="G22" s="18"/>
      <c r="H22" s="4">
        <f t="shared" si="1"/>
        <v>69.945355191256823</v>
      </c>
      <c r="I22" s="32"/>
      <c r="J22" s="33">
        <v>28.876630019999993</v>
      </c>
      <c r="K22" s="17"/>
      <c r="L22" s="4">
        <f t="shared" si="2"/>
        <v>1.3184312101840425</v>
      </c>
      <c r="M22" s="18"/>
      <c r="N22" s="4">
        <f t="shared" si="3"/>
        <v>14.985885269304044</v>
      </c>
      <c r="O22" s="32"/>
      <c r="P22" s="17">
        <f t="shared" si="4"/>
        <v>360957.87524999987</v>
      </c>
      <c r="R22" s="3"/>
    </row>
    <row r="23" spans="2:18" ht="15" customHeight="1" x14ac:dyDescent="0.2">
      <c r="B23" s="15" t="s">
        <v>31</v>
      </c>
      <c r="C23" s="11"/>
      <c r="D23" s="12">
        <v>77</v>
      </c>
      <c r="E23" s="12"/>
      <c r="F23" s="13">
        <f t="shared" si="0"/>
        <v>2.3375834851244686</v>
      </c>
      <c r="G23" s="14"/>
      <c r="H23" s="13">
        <f t="shared" si="1"/>
        <v>72.282938676381292</v>
      </c>
      <c r="I23" s="31"/>
      <c r="J23" s="30">
        <v>15.914794810000004</v>
      </c>
      <c r="K23" s="12"/>
      <c r="L23" s="13">
        <f t="shared" si="2"/>
        <v>0.72662780132745652</v>
      </c>
      <c r="M23" s="14"/>
      <c r="N23" s="13">
        <f t="shared" si="3"/>
        <v>15.7125130706315</v>
      </c>
      <c r="O23" s="31"/>
      <c r="P23" s="12">
        <f t="shared" si="4"/>
        <v>206685.64688311695</v>
      </c>
      <c r="R23" s="3"/>
    </row>
    <row r="24" spans="2:18" ht="15" customHeight="1" x14ac:dyDescent="0.2">
      <c r="B24" s="15" t="s">
        <v>32</v>
      </c>
      <c r="C24" s="11"/>
      <c r="D24" s="12">
        <v>122</v>
      </c>
      <c r="E24" s="12"/>
      <c r="F24" s="13">
        <f t="shared" si="0"/>
        <v>3.7037037037037033</v>
      </c>
      <c r="G24" s="14"/>
      <c r="H24" s="13">
        <f t="shared" si="1"/>
        <v>75.986642380085001</v>
      </c>
      <c r="I24" s="31"/>
      <c r="J24" s="30">
        <v>34.388961580000007</v>
      </c>
      <c r="K24" s="12"/>
      <c r="L24" s="13">
        <f t="shared" si="2"/>
        <v>1.5701098154975068</v>
      </c>
      <c r="M24" s="14"/>
      <c r="N24" s="13">
        <f t="shared" si="3"/>
        <v>17.282622886129008</v>
      </c>
      <c r="O24" s="31"/>
      <c r="P24" s="12">
        <f t="shared" si="4"/>
        <v>281876.73426229513</v>
      </c>
      <c r="R24" s="3"/>
    </row>
    <row r="25" spans="2:18" ht="15" customHeight="1" x14ac:dyDescent="0.2">
      <c r="B25" s="15" t="s">
        <v>26</v>
      </c>
      <c r="C25" s="11"/>
      <c r="D25" s="12">
        <v>318</v>
      </c>
      <c r="E25" s="12"/>
      <c r="F25" s="13">
        <f t="shared" si="0"/>
        <v>9.6539162112932608</v>
      </c>
      <c r="G25" s="14"/>
      <c r="H25" s="13">
        <f t="shared" si="1"/>
        <v>85.640558591378266</v>
      </c>
      <c r="I25" s="31"/>
      <c r="J25" s="30">
        <v>123.44595072999998</v>
      </c>
      <c r="K25" s="12"/>
      <c r="L25" s="13">
        <f t="shared" si="2"/>
        <v>5.6362184264766775</v>
      </c>
      <c r="M25" s="14"/>
      <c r="N25" s="13">
        <f t="shared" si="3"/>
        <v>22.918841312605686</v>
      </c>
      <c r="O25" s="31"/>
      <c r="P25" s="12">
        <f t="shared" si="4"/>
        <v>388194.8136163521</v>
      </c>
      <c r="R25" s="3"/>
    </row>
    <row r="26" spans="2:18" ht="15" customHeight="1" x14ac:dyDescent="0.2">
      <c r="B26" s="15" t="s">
        <v>18</v>
      </c>
      <c r="C26" s="11"/>
      <c r="D26" s="12">
        <v>174</v>
      </c>
      <c r="E26" s="12"/>
      <c r="F26" s="13">
        <f t="shared" si="0"/>
        <v>5.2823315118397085</v>
      </c>
      <c r="G26" s="14"/>
      <c r="H26" s="13">
        <f t="shared" si="1"/>
        <v>90.922890103217981</v>
      </c>
      <c r="I26" s="31"/>
      <c r="J26" s="30">
        <v>81.977924610000002</v>
      </c>
      <c r="K26" s="12"/>
      <c r="L26" s="13">
        <f t="shared" si="2"/>
        <v>3.7428970858815789</v>
      </c>
      <c r="M26" s="14"/>
      <c r="N26" s="13">
        <f t="shared" si="3"/>
        <v>26.661738398487266</v>
      </c>
      <c r="O26" s="31"/>
      <c r="P26" s="12">
        <f t="shared" si="4"/>
        <v>471137.49775862071</v>
      </c>
      <c r="R26" s="3"/>
    </row>
    <row r="27" spans="2:18" ht="15" customHeight="1" x14ac:dyDescent="0.2">
      <c r="B27" s="19" t="s">
        <v>19</v>
      </c>
      <c r="C27" s="20"/>
      <c r="D27" s="17">
        <v>86</v>
      </c>
      <c r="E27" s="17"/>
      <c r="F27" s="4">
        <f t="shared" si="0"/>
        <v>2.6108075288403159</v>
      </c>
      <c r="G27" s="18"/>
      <c r="H27" s="4">
        <f t="shared" si="1"/>
        <v>93.533697632058292</v>
      </c>
      <c r="I27" s="32"/>
      <c r="J27" s="33">
        <v>65.876782570000003</v>
      </c>
      <c r="K27" s="17"/>
      <c r="L27" s="4">
        <f t="shared" si="2"/>
        <v>3.0077611586476998</v>
      </c>
      <c r="M27" s="18"/>
      <c r="N27" s="4">
        <f t="shared" si="3"/>
        <v>29.669499557134966</v>
      </c>
      <c r="O27" s="32"/>
      <c r="P27" s="17">
        <f t="shared" si="4"/>
        <v>766009.09965116286</v>
      </c>
      <c r="R27" s="3"/>
    </row>
    <row r="28" spans="2:18" ht="15" customHeight="1" x14ac:dyDescent="0.2">
      <c r="B28" s="15" t="s">
        <v>20</v>
      </c>
      <c r="C28" s="11"/>
      <c r="D28" s="12">
        <v>34</v>
      </c>
      <c r="E28" s="12"/>
      <c r="F28" s="13">
        <f t="shared" si="0"/>
        <v>1.0321797207043109</v>
      </c>
      <c r="G28" s="14"/>
      <c r="H28" s="13">
        <f t="shared" si="1"/>
        <v>94.565877352762598</v>
      </c>
      <c r="I28" s="31"/>
      <c r="J28" s="30">
        <v>33.378252060000001</v>
      </c>
      <c r="K28" s="12"/>
      <c r="L28" s="13">
        <f t="shared" si="2"/>
        <v>1.5239634689648534</v>
      </c>
      <c r="M28" s="14"/>
      <c r="N28" s="13">
        <f t="shared" si="3"/>
        <v>31.19346302609982</v>
      </c>
      <c r="O28" s="31"/>
      <c r="P28" s="12">
        <f t="shared" si="4"/>
        <v>981713.29588235298</v>
      </c>
      <c r="R28" s="3"/>
    </row>
    <row r="29" spans="2:18" ht="15" customHeight="1" x14ac:dyDescent="0.2">
      <c r="B29" s="15" t="s">
        <v>1</v>
      </c>
      <c r="C29" s="11"/>
      <c r="D29" s="12">
        <v>79</v>
      </c>
      <c r="E29" s="12"/>
      <c r="F29" s="13">
        <f t="shared" si="0"/>
        <v>2.3982999392835458</v>
      </c>
      <c r="G29" s="14"/>
      <c r="H29" s="13">
        <f t="shared" si="1"/>
        <v>96.964177292046145</v>
      </c>
      <c r="I29" s="31"/>
      <c r="J29" s="30">
        <v>223.03130856999996</v>
      </c>
      <c r="K29" s="12"/>
      <c r="L29" s="13">
        <f t="shared" si="2"/>
        <v>10.183024745727435</v>
      </c>
      <c r="M29" s="14"/>
      <c r="N29" s="13">
        <f t="shared" si="3"/>
        <v>41.376487771827257</v>
      </c>
      <c r="O29" s="31"/>
      <c r="P29" s="12">
        <f t="shared" si="4"/>
        <v>2823181.12113924</v>
      </c>
      <c r="R29" s="3"/>
    </row>
    <row r="30" spans="2:18" ht="15" customHeight="1" x14ac:dyDescent="0.2">
      <c r="B30" s="15" t="s">
        <v>2</v>
      </c>
      <c r="C30" s="11"/>
      <c r="D30" s="12">
        <v>37</v>
      </c>
      <c r="E30" s="12"/>
      <c r="F30" s="13">
        <f t="shared" si="0"/>
        <v>1.1232544019429267</v>
      </c>
      <c r="G30" s="14"/>
      <c r="H30" s="13">
        <f t="shared" si="1"/>
        <v>98.087431693989075</v>
      </c>
      <c r="I30" s="31"/>
      <c r="J30" s="30">
        <v>174.68776849</v>
      </c>
      <c r="K30" s="12"/>
      <c r="L30" s="13">
        <f t="shared" si="2"/>
        <v>7.9757854657937886</v>
      </c>
      <c r="M30" s="14"/>
      <c r="N30" s="13">
        <f t="shared" si="3"/>
        <v>49.352273237621048</v>
      </c>
      <c r="O30" s="31"/>
      <c r="P30" s="12">
        <f t="shared" si="4"/>
        <v>4721291.0402702708</v>
      </c>
      <c r="R30" s="3"/>
    </row>
    <row r="31" spans="2:18" ht="15" customHeight="1" x14ac:dyDescent="0.2">
      <c r="B31" s="15" t="s">
        <v>21</v>
      </c>
      <c r="C31" s="11"/>
      <c r="D31" s="12">
        <v>15</v>
      </c>
      <c r="E31" s="12"/>
      <c r="F31" s="13">
        <f t="shared" ref="F31:F33" si="5">(D31/D$34)*100</f>
        <v>0.45537340619307837</v>
      </c>
      <c r="G31" s="14"/>
      <c r="H31" s="13">
        <f t="shared" ref="H31:H33" si="6">H30+F31</f>
        <v>98.54280510018215</v>
      </c>
      <c r="I31" s="31"/>
      <c r="J31" s="30">
        <v>55.949204150000007</v>
      </c>
      <c r="K31" s="12"/>
      <c r="L31" s="13">
        <f t="shared" ref="L31:L33" si="7">(J31/J$34)*100</f>
        <v>2.5544939587905064</v>
      </c>
      <c r="M31" s="14"/>
      <c r="N31" s="13">
        <f t="shared" ref="N31:N33" si="8">N30+L31</f>
        <v>51.906767196411558</v>
      </c>
      <c r="O31" s="31"/>
      <c r="P31" s="12">
        <f t="shared" ref="P31:P33" si="9">(J31/D31)*1000000</f>
        <v>3729946.9433333338</v>
      </c>
      <c r="R31" s="3"/>
    </row>
    <row r="32" spans="2:18" ht="15" customHeight="1" x14ac:dyDescent="0.2">
      <c r="B32" s="15" t="s">
        <v>28</v>
      </c>
      <c r="C32" s="11"/>
      <c r="D32" s="12">
        <v>15</v>
      </c>
      <c r="E32" s="12"/>
      <c r="F32" s="13">
        <f t="shared" si="5"/>
        <v>0.45537340619307837</v>
      </c>
      <c r="G32" s="14"/>
      <c r="H32" s="13">
        <f t="shared" si="6"/>
        <v>98.998178506375226</v>
      </c>
      <c r="I32" s="31"/>
      <c r="J32" s="30">
        <v>34.357983670000003</v>
      </c>
      <c r="K32" s="12"/>
      <c r="L32" s="13">
        <f t="shared" si="7"/>
        <v>1.5686954453531374</v>
      </c>
      <c r="M32" s="14"/>
      <c r="N32" s="13">
        <f t="shared" si="8"/>
        <v>53.475462641764693</v>
      </c>
      <c r="O32" s="31"/>
      <c r="P32" s="12">
        <f t="shared" si="9"/>
        <v>2290532.2446666667</v>
      </c>
      <c r="R32" s="3"/>
    </row>
    <row r="33" spans="2:18" ht="15" customHeight="1" x14ac:dyDescent="0.2">
      <c r="B33" s="10" t="s">
        <v>29</v>
      </c>
      <c r="C33" s="11"/>
      <c r="D33" s="12">
        <v>33</v>
      </c>
      <c r="E33" s="12"/>
      <c r="F33" s="13">
        <f t="shared" si="5"/>
        <v>1.0018214936247722</v>
      </c>
      <c r="G33" s="14"/>
      <c r="H33" s="13">
        <f t="shared" si="6"/>
        <v>100</v>
      </c>
      <c r="I33" s="31"/>
      <c r="J33" s="30">
        <v>1018.99275576</v>
      </c>
      <c r="K33" s="12"/>
      <c r="L33" s="13">
        <f t="shared" si="7"/>
        <v>46.524537358235321</v>
      </c>
      <c r="M33" s="14"/>
      <c r="N33" s="13">
        <f t="shared" si="8"/>
        <v>100.00000000000001</v>
      </c>
      <c r="O33" s="31"/>
      <c r="P33" s="12">
        <f t="shared" si="9"/>
        <v>30878568.356363636</v>
      </c>
      <c r="R33" s="3"/>
    </row>
    <row r="34" spans="2:18" ht="15.95" customHeight="1" x14ac:dyDescent="0.2">
      <c r="B34" s="21" t="s">
        <v>11</v>
      </c>
      <c r="C34" s="21"/>
      <c r="D34" s="22">
        <v>3294</v>
      </c>
      <c r="E34" s="22"/>
      <c r="F34" s="23">
        <f>(D34/D$34)*100</f>
        <v>100</v>
      </c>
      <c r="G34" s="24"/>
      <c r="H34" s="25"/>
      <c r="I34" s="25"/>
      <c r="J34" s="34">
        <v>2190.2265204999999</v>
      </c>
      <c r="K34" s="22"/>
      <c r="L34" s="23">
        <f>(J34/J$34)*100</f>
        <v>100</v>
      </c>
      <c r="M34" s="24"/>
      <c r="N34" s="25"/>
      <c r="O34" s="25"/>
      <c r="P34" s="35">
        <f t="shared" si="4"/>
        <v>664913.94064966601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C_V.144</vt:lpstr>
      <vt:lpstr>C_V.144!Área_de_impresión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2019-10-29T11:02:00Z</dcterms:modified>
</cp:coreProperties>
</file>